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60" windowWidth="20730" windowHeight="11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4" i="1" l="1"/>
  <c r="I24" i="1"/>
  <c r="J24" i="1"/>
  <c r="K24" i="1"/>
  <c r="L24" i="1"/>
  <c r="M24" i="1"/>
  <c r="N24" i="1"/>
  <c r="O24" i="1"/>
  <c r="P24" i="1"/>
  <c r="Q24" i="1"/>
  <c r="R24" i="1"/>
  <c r="S24" i="1"/>
  <c r="T24" i="1"/>
  <c r="H23" i="1"/>
  <c r="K23" i="1" s="1"/>
  <c r="I23" i="1"/>
  <c r="J23" i="1"/>
  <c r="L23" i="1"/>
  <c r="M23" i="1"/>
  <c r="N23" i="1"/>
  <c r="O23" i="1"/>
  <c r="P23" i="1"/>
  <c r="R23" i="1"/>
  <c r="S23" i="1"/>
  <c r="T23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S18" i="1"/>
  <c r="R18" i="1"/>
  <c r="P18" i="1"/>
  <c r="O18" i="1"/>
  <c r="M18" i="1"/>
  <c r="L18" i="1"/>
  <c r="J18" i="1"/>
  <c r="I18" i="1"/>
  <c r="H18" i="1"/>
  <c r="Q18" i="1" s="1"/>
  <c r="S16" i="1"/>
  <c r="R16" i="1"/>
  <c r="P16" i="1"/>
  <c r="O16" i="1"/>
  <c r="M16" i="1"/>
  <c r="L16" i="1"/>
  <c r="J16" i="1"/>
  <c r="I16" i="1"/>
  <c r="H16" i="1"/>
  <c r="T16" i="1" s="1"/>
  <c r="S14" i="1"/>
  <c r="R14" i="1"/>
  <c r="P14" i="1"/>
  <c r="O14" i="1"/>
  <c r="M14" i="1"/>
  <c r="L14" i="1"/>
  <c r="J14" i="1"/>
  <c r="I14" i="1"/>
  <c r="H14" i="1"/>
  <c r="T14" i="1" s="1"/>
  <c r="Q23" i="1" l="1"/>
  <c r="N18" i="1"/>
  <c r="T18" i="1"/>
  <c r="K18" i="1"/>
  <c r="K16" i="1"/>
  <c r="Q16" i="1"/>
  <c r="N16" i="1"/>
  <c r="K14" i="1"/>
  <c r="Q14" i="1"/>
  <c r="N14" i="1"/>
  <c r="G25" i="1"/>
  <c r="F25" i="1"/>
  <c r="E20" i="1"/>
  <c r="D20" i="1"/>
  <c r="C20" i="1"/>
  <c r="H17" i="1"/>
  <c r="H25" i="1" s="1"/>
  <c r="G17" i="1"/>
  <c r="F17" i="1"/>
  <c r="H15" i="1"/>
  <c r="G15" i="1"/>
  <c r="F15" i="1"/>
  <c r="E14" i="1"/>
  <c r="D14" i="1"/>
  <c r="C14" i="1"/>
  <c r="E19" i="1" l="1"/>
  <c r="D19" i="1"/>
  <c r="C19" i="1"/>
  <c r="E18" i="1"/>
  <c r="D18" i="1"/>
  <c r="C18" i="1"/>
  <c r="E24" i="1" l="1"/>
  <c r="D24" i="1"/>
  <c r="C24" i="1"/>
  <c r="E23" i="1"/>
  <c r="D23" i="1"/>
  <c r="C23" i="1"/>
  <c r="E22" i="1"/>
  <c r="D22" i="1"/>
  <c r="C22" i="1"/>
  <c r="E21" i="1"/>
  <c r="D21" i="1"/>
  <c r="C21" i="1"/>
  <c r="E16" i="1"/>
  <c r="D16" i="1"/>
  <c r="C16" i="1"/>
  <c r="I25" i="1" l="1"/>
  <c r="J25" i="1"/>
  <c r="K25" i="1"/>
  <c r="L25" i="1"/>
  <c r="M25" i="1"/>
  <c r="N25" i="1"/>
  <c r="O25" i="1"/>
  <c r="P25" i="1"/>
  <c r="Q25" i="1"/>
  <c r="T25" i="1"/>
  <c r="S25" i="1"/>
  <c r="R25" i="1"/>
</calcChain>
</file>

<file path=xl/sharedStrings.xml><?xml version="1.0" encoding="utf-8"?>
<sst xmlns="http://schemas.openxmlformats.org/spreadsheetml/2006/main" count="81" uniqueCount="64">
  <si>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</si>
  <si>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</si>
  <si>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</si>
  <si>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</si>
  <si>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</si>
  <si>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</si>
  <si>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</si>
  <si>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</si>
  <si>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</si>
  <si>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</si>
  <si>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</si>
  <si>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</si>
  <si>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</si>
  <si>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</si>
  <si>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</si>
  <si>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</si>
  <si>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</si>
  <si>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</si>
  <si>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</si>
  <si>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</si>
  <si>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</si>
  <si>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</si>
  <si>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</si>
  <si>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</si>
  <si>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</si>
  <si>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</si>
  <si>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</si>
  <si>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</si>
  <si>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Олія</t>
  </si>
  <si>
    <t>Золотисто-жовтого кольору, без стороннього запаху, присмаку і гіркоти.</t>
  </si>
  <si>
    <t xml:space="preserve">                                      (підпис)     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</si>
  <si>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_________________              ______________________</t>
    </r>
  </si>
  <si>
    <t>Цибуля ріпчаста</t>
  </si>
  <si>
    <t>Цибулини визрілі, здорові, цільні, сухі, незабруднені, з добре підсушеними верхніми лусками.</t>
  </si>
  <si>
    <t>Кабачки свіжі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</si>
  <si>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</si>
  <si>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 xml:space="preserve">Маса страви:  </t>
  </si>
  <si>
    <t>ВИХІД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</si>
  <si>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</si>
  <si>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</si>
  <si>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</si>
  <si>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45 г ± 3 %</t>
  </si>
  <si>
    <t xml:space="preserve">ІКРА ОВОЧЕВА </t>
  </si>
  <si>
    <t>Баклажани свіжі</t>
  </si>
  <si>
    <t>Плоди чисті, цілі, свіжі, здорові, м’якоть соковита, пружна, насіннєве гніздо з недорозвиненим насінням.</t>
  </si>
  <si>
    <t>Маса відварених баклажанів:</t>
  </si>
  <si>
    <t>Маса відварених кабачків:</t>
  </si>
  <si>
    <t>Качани свіжі, цілі, здорові, чисті, цілком сформувалися, непророслі, без пошкоджень сільськогосподарськими шкідниками.</t>
  </si>
  <si>
    <t>Капуста білокачанна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</si>
  <si>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</si>
  <si>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</si>
  <si>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Підготовлені баклажани відварюють, знімають шкірку, охолоджують і подрібнюють. Нарізані кружечками кабачки, з попередньо видаленої шкіркою, відварюють і дрібно нарізають. Нашатковану білокачанну капусту тушкують до напівготовності(5-7хв) при температурі 100 0С, додають пасеровану з томатноюпастою ріпчасту цибулю, моркву і тушкують до готовності капусти (7-10хв). До готової капусти додають подрібнені кабачки, баклажани, сіль і тушкують разом ще 5-10 хв.</t>
  </si>
  <si>
    <t>Подають на мілкій закусочній тарілці при температурі 65 ⁰С викладену гіркою.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</si>
  <si>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не зовсім однорідна маса з частинками овочів викладена гіркою.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</si>
  <si>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коричневий.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</si>
  <si>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в міру солоний, злегка гострий.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</si>
  <si>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в’язка, без грудочок.</t>
    </r>
  </si>
  <si>
    <t xml:space="preserve">Рецептура №  55
«Сборник  рецептур блюд (технологических карт) для питания школьников» 
Видання 1990 р.
</t>
  </si>
  <si>
    <t>60 г 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</si>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</sst>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0" fontId="2" fillId="0" borderId="0" xfId="0" applyNumberFormat="1" applyFont="1" applyBorder="1" applyAlignment="1">
      <alignment horizontal="center" vertical="center"/>
    </xf>
    <xf numFmtId="49" fontId="0" fillId="0" borderId="0" xfId="0" applyNumberFormat="1" applyFont="1"/>
    <xf numFmtId="49" fontId="3" fillId="0" borderId="0" xfId="0" applyNumberFormat="1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0" xfId="0" applyFill="1"/>
    <xf numFmtId="0" fontId="2" fillId="0" borderId="0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 applyAlignment="1"/>
    <xf numFmtId="49" fontId="0" fillId="2" borderId="0" xfId="0" applyNumberFormat="1" applyFill="1"/>
    <xf numFmtId="2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/>
    <xf numFmtId="2" fontId="3" fillId="2" borderId="5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textRotation="90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textRotation="90"/>
    </xf>
    <xf numFmtId="49" fontId="7" fillId="0" borderId="6" xfId="0" applyNumberFormat="1" applyFont="1" applyBorder="1" applyAlignment="1">
      <alignment horizontal="center" vertical="center" textRotation="90"/>
    </xf>
    <xf numFmtId="49" fontId="7" fillId="0" borderId="7" xfId="0" applyNumberFormat="1" applyFont="1" applyBorder="1" applyAlignment="1">
      <alignment horizontal="center" vertical="center" textRotation="90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7"/>
  <sheetViews>
    <sheetView tabSelected="1" view="pageLayout" zoomScale="70" zoomScaleNormal="100" zoomScalePageLayoutView="70" workbookViewId="0">
      <selection activeCell="T18" sqref="T18:T19"/>
    </sheetView>
  </sheetViews>
  <sheetFormatPr defaultRowHeight="15" x14ac:dyDescent="0.25"/>
  <cols>
    <col min="1" max="1" width="3.7109375" customWidth="1"/>
    <col min="2" max="2" width="11.7109375" customWidth="1"/>
    <col min="3" max="3" width="5.7109375" customWidth="1"/>
    <col min="4" max="5" width="6" customWidth="1"/>
    <col min="6" max="6" width="5.7109375" style="38" customWidth="1"/>
    <col min="7" max="7" width="5.85546875" style="38" customWidth="1"/>
    <col min="8" max="8" width="6" style="38" customWidth="1"/>
    <col min="9" max="9" width="5.85546875" style="38" customWidth="1"/>
    <col min="10" max="11" width="5.7109375" style="38" customWidth="1"/>
    <col min="12" max="12" width="6" style="38" customWidth="1"/>
    <col min="13" max="13" width="5.5703125" style="38" customWidth="1"/>
    <col min="14" max="14" width="5.7109375" style="38" customWidth="1"/>
    <col min="15" max="15" width="6.140625" style="38" customWidth="1"/>
    <col min="16" max="16" width="6.28515625" style="38" customWidth="1"/>
    <col min="17" max="17" width="5.42578125" style="38" customWidth="1"/>
    <col min="18" max="19" width="5.7109375" style="38" customWidth="1"/>
    <col min="20" max="20" width="5.42578125" style="38" customWidth="1"/>
    <col min="21" max="21" width="21.28515625" customWidth="1"/>
    <col min="22" max="22" width="10.28515625" customWidth="1"/>
    <col min="23" max="23" width="11.42578125" customWidth="1"/>
  </cols>
  <sheetData>
    <row r="1" spans="1:33" ht="15" customHeight="1" x14ac:dyDescent="0.25">
      <c r="A1" s="2"/>
      <c r="B1" s="94" t="s">
        <v>57</v>
      </c>
      <c r="C1" s="95"/>
      <c r="D1" s="95"/>
      <c r="E1" s="95"/>
      <c r="F1" s="95"/>
      <c r="G1" s="95"/>
      <c r="H1" s="95"/>
      <c r="I1" s="47"/>
      <c r="J1" s="47"/>
      <c r="K1" s="47"/>
      <c r="L1" s="47"/>
      <c r="M1" s="47"/>
      <c r="N1" s="47"/>
      <c r="O1" s="47"/>
      <c r="P1" s="47"/>
      <c r="Q1" s="48"/>
      <c r="R1" s="49" t="s">
        <v>17</v>
      </c>
      <c r="S1" s="49"/>
      <c r="T1" s="49"/>
      <c r="U1" s="26"/>
      <c r="V1" s="26"/>
      <c r="W1" s="2"/>
    </row>
    <row r="2" spans="1:33" ht="15" customHeight="1" x14ac:dyDescent="0.25">
      <c r="A2" s="2"/>
      <c r="B2" s="95"/>
      <c r="C2" s="95"/>
      <c r="D2" s="95"/>
      <c r="E2" s="95"/>
      <c r="F2" s="95"/>
      <c r="G2" s="95"/>
      <c r="H2" s="95"/>
      <c r="I2" s="47"/>
      <c r="J2" s="47"/>
      <c r="K2" s="47"/>
      <c r="L2" s="47"/>
      <c r="M2" s="47"/>
      <c r="N2" s="47"/>
      <c r="O2" s="47"/>
      <c r="P2" s="47"/>
      <c r="Q2" s="48"/>
      <c r="R2" s="49" t="s">
        <v>18</v>
      </c>
      <c r="S2" s="49"/>
      <c r="T2" s="49"/>
      <c r="U2" s="26"/>
      <c r="V2" s="26"/>
      <c r="W2" s="2"/>
    </row>
    <row r="3" spans="1:33" x14ac:dyDescent="0.25">
      <c r="A3" s="2"/>
      <c r="B3" s="95"/>
      <c r="C3" s="95"/>
      <c r="D3" s="95"/>
      <c r="E3" s="95"/>
      <c r="F3" s="95"/>
      <c r="G3" s="95"/>
      <c r="H3" s="95"/>
      <c r="I3" s="47"/>
      <c r="J3" s="47"/>
      <c r="K3" s="47"/>
      <c r="L3" s="47"/>
      <c r="M3" s="47"/>
      <c r="N3" s="47"/>
      <c r="O3" s="47"/>
      <c r="P3" s="47"/>
      <c r="Q3" s="48"/>
      <c r="R3" s="49" t="s">
        <v>19</v>
      </c>
      <c r="S3" s="49"/>
      <c r="T3" s="49"/>
      <c r="U3" s="26"/>
      <c r="W3" s="2"/>
    </row>
    <row r="4" spans="1:33" x14ac:dyDescent="0.25">
      <c r="A4" s="2"/>
      <c r="B4" s="95"/>
      <c r="C4" s="95"/>
      <c r="D4" s="95"/>
      <c r="E4" s="95"/>
      <c r="F4" s="95"/>
      <c r="G4" s="95"/>
      <c r="H4" s="95"/>
      <c r="I4" s="47"/>
      <c r="J4" s="47"/>
      <c r="K4" s="47"/>
      <c r="L4" s="47"/>
      <c r="M4" s="47"/>
      <c r="N4" s="47"/>
      <c r="O4" s="47"/>
      <c r="P4" s="47"/>
      <c r="Q4" s="48"/>
      <c r="R4" s="50" t="s">
        <v>20</v>
      </c>
      <c r="S4" s="50"/>
      <c r="T4" s="50"/>
      <c r="U4" s="16"/>
      <c r="V4" s="16"/>
      <c r="W4" s="2"/>
    </row>
    <row r="5" spans="1:33" ht="15.75" customHeight="1" x14ac:dyDescent="0.25">
      <c r="A5" s="2"/>
      <c r="B5" s="95"/>
      <c r="C5" s="95"/>
      <c r="D5" s="95"/>
      <c r="E5" s="95"/>
      <c r="F5" s="95"/>
      <c r="G5" s="95"/>
      <c r="H5" s="95"/>
      <c r="I5" s="47"/>
      <c r="J5" s="47"/>
      <c r="K5" s="47"/>
      <c r="L5" s="47"/>
      <c r="M5" s="47"/>
      <c r="N5" s="47"/>
      <c r="O5" s="47"/>
      <c r="P5" s="47"/>
      <c r="Q5" s="48"/>
      <c r="R5" s="48"/>
      <c r="S5" s="48"/>
      <c r="T5" s="48"/>
      <c r="U5" s="4"/>
      <c r="V5" s="4"/>
      <c r="W5" s="2"/>
    </row>
    <row r="6" spans="1:33" x14ac:dyDescent="0.25">
      <c r="A6" s="97" t="s">
        <v>16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34"/>
    </row>
    <row r="7" spans="1:33" x14ac:dyDescent="0.25">
      <c r="A7" s="96" t="s">
        <v>42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27"/>
    </row>
    <row r="8" spans="1:33" x14ac:dyDescent="0.25">
      <c r="A8" s="14"/>
      <c r="B8" s="14"/>
      <c r="C8" s="14"/>
      <c r="D8" s="14"/>
      <c r="E8" s="14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14"/>
      <c r="V8" s="11"/>
      <c r="W8" s="11"/>
      <c r="Y8" s="10"/>
      <c r="Z8" s="10"/>
      <c r="AA8" s="10"/>
    </row>
    <row r="9" spans="1:33" ht="15.75" customHeight="1" x14ac:dyDescent="0.25">
      <c r="A9" s="99" t="s">
        <v>0</v>
      </c>
      <c r="B9" s="98" t="s">
        <v>14</v>
      </c>
      <c r="C9" s="98" t="s">
        <v>1</v>
      </c>
      <c r="D9" s="98"/>
      <c r="E9" s="98"/>
      <c r="F9" s="98"/>
      <c r="G9" s="98"/>
      <c r="H9" s="98"/>
      <c r="I9" s="102" t="s">
        <v>2</v>
      </c>
      <c r="J9" s="102"/>
      <c r="K9" s="102"/>
      <c r="L9" s="102"/>
      <c r="M9" s="102"/>
      <c r="N9" s="102"/>
      <c r="O9" s="102"/>
      <c r="P9" s="102"/>
      <c r="Q9" s="102"/>
      <c r="R9" s="103" t="s">
        <v>13</v>
      </c>
      <c r="S9" s="103"/>
      <c r="T9" s="103"/>
      <c r="U9" s="104" t="s">
        <v>3</v>
      </c>
      <c r="V9" s="91" t="s">
        <v>26</v>
      </c>
      <c r="W9" s="91" t="s">
        <v>25</v>
      </c>
      <c r="X9" s="98" t="s">
        <v>59</v>
      </c>
    </row>
    <row r="10" spans="1:33" ht="15.75" customHeight="1" x14ac:dyDescent="0.25">
      <c r="A10" s="100"/>
      <c r="B10" s="98"/>
      <c r="C10" s="98"/>
      <c r="D10" s="98"/>
      <c r="E10" s="98"/>
      <c r="F10" s="98"/>
      <c r="G10" s="98"/>
      <c r="H10" s="98"/>
      <c r="I10" s="102"/>
      <c r="J10" s="102"/>
      <c r="K10" s="102"/>
      <c r="L10" s="102"/>
      <c r="M10" s="102"/>
      <c r="N10" s="102"/>
      <c r="O10" s="102"/>
      <c r="P10" s="102"/>
      <c r="Q10" s="102"/>
      <c r="R10" s="103"/>
      <c r="S10" s="103"/>
      <c r="T10" s="103"/>
      <c r="U10" s="104"/>
      <c r="V10" s="92"/>
      <c r="W10" s="92"/>
      <c r="X10" s="98"/>
    </row>
    <row r="11" spans="1:33" ht="25.5" customHeight="1" x14ac:dyDescent="0.25">
      <c r="A11" s="100"/>
      <c r="B11" s="98"/>
      <c r="C11" s="108" t="s">
        <v>8</v>
      </c>
      <c r="D11" s="108"/>
      <c r="E11" s="108"/>
      <c r="F11" s="109" t="s">
        <v>9</v>
      </c>
      <c r="G11" s="109"/>
      <c r="H11" s="109"/>
      <c r="I11" s="109" t="s">
        <v>10</v>
      </c>
      <c r="J11" s="109"/>
      <c r="K11" s="109"/>
      <c r="L11" s="109" t="s">
        <v>11</v>
      </c>
      <c r="M11" s="109"/>
      <c r="N11" s="109"/>
      <c r="O11" s="109" t="s">
        <v>12</v>
      </c>
      <c r="P11" s="109"/>
      <c r="Q11" s="109"/>
      <c r="R11" s="103"/>
      <c r="S11" s="103"/>
      <c r="T11" s="103"/>
      <c r="U11" s="104"/>
      <c r="V11" s="92"/>
      <c r="W11" s="92"/>
      <c r="X11" s="98"/>
    </row>
    <row r="12" spans="1:33" x14ac:dyDescent="0.25">
      <c r="A12" s="100"/>
      <c r="B12" s="98"/>
      <c r="C12" s="105" t="s">
        <v>4</v>
      </c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7"/>
      <c r="U12" s="104"/>
      <c r="V12" s="93"/>
      <c r="W12" s="93"/>
      <c r="X12" s="98"/>
    </row>
    <row r="13" spans="1:33" ht="30.75" customHeight="1" x14ac:dyDescent="0.25">
      <c r="A13" s="101"/>
      <c r="B13" s="98"/>
      <c r="C13" s="25" t="s">
        <v>6</v>
      </c>
      <c r="D13" s="25" t="s">
        <v>7</v>
      </c>
      <c r="E13" s="25" t="s">
        <v>5</v>
      </c>
      <c r="F13" s="52" t="s">
        <v>6</v>
      </c>
      <c r="G13" s="52" t="s">
        <v>7</v>
      </c>
      <c r="H13" s="52" t="s">
        <v>5</v>
      </c>
      <c r="I13" s="52" t="s">
        <v>6</v>
      </c>
      <c r="J13" s="52" t="s">
        <v>7</v>
      </c>
      <c r="K13" s="52" t="s">
        <v>5</v>
      </c>
      <c r="L13" s="52" t="s">
        <v>6</v>
      </c>
      <c r="M13" s="52" t="s">
        <v>7</v>
      </c>
      <c r="N13" s="52" t="s">
        <v>5</v>
      </c>
      <c r="O13" s="52" t="s">
        <v>6</v>
      </c>
      <c r="P13" s="52" t="s">
        <v>7</v>
      </c>
      <c r="Q13" s="52" t="s">
        <v>5</v>
      </c>
      <c r="R13" s="52" t="s">
        <v>6</v>
      </c>
      <c r="S13" s="52" t="s">
        <v>7</v>
      </c>
      <c r="T13" s="52" t="s">
        <v>5</v>
      </c>
      <c r="U13" s="104"/>
      <c r="V13" s="30" t="s">
        <v>15</v>
      </c>
      <c r="W13" s="30" t="s">
        <v>15</v>
      </c>
      <c r="X13" s="80" t="s">
        <v>15</v>
      </c>
      <c r="Z13" s="115" t="s">
        <v>60</v>
      </c>
      <c r="AA13" s="115" t="s">
        <v>61</v>
      </c>
      <c r="AB13" s="115" t="s">
        <v>62</v>
      </c>
      <c r="AC13" s="115" t="s">
        <v>63</v>
      </c>
    </row>
    <row r="14" spans="1:33" ht="52.5" customHeight="1" x14ac:dyDescent="0.25">
      <c r="A14" s="66"/>
      <c r="B14" s="73" t="s">
        <v>43</v>
      </c>
      <c r="C14" s="36">
        <f>(100*F14)/(100-V14)</f>
        <v>18.94736842105263</v>
      </c>
      <c r="D14" s="36">
        <f>(100*G14)/(100-V14)</f>
        <v>18.94736842105263</v>
      </c>
      <c r="E14" s="36">
        <f>(100*H14)/(100-V14)</f>
        <v>25.263157894736842</v>
      </c>
      <c r="F14" s="74">
        <v>18</v>
      </c>
      <c r="G14" s="74">
        <v>18</v>
      </c>
      <c r="H14" s="123">
        <f t="shared" ref="H14" si="0">G14/0.75</f>
        <v>24</v>
      </c>
      <c r="I14" s="53">
        <f>Z14/100*F14</f>
        <v>0.216</v>
      </c>
      <c r="J14" s="53">
        <f>Z14/100*G14</f>
        <v>0.216</v>
      </c>
      <c r="K14" s="53">
        <f>Z14/100*H14</f>
        <v>0.28800000000000003</v>
      </c>
      <c r="L14" s="53">
        <f>AA14/100*F14</f>
        <v>1.8000000000000002E-2</v>
      </c>
      <c r="M14" s="53">
        <f>AA14/100*G14</f>
        <v>1.8000000000000002E-2</v>
      </c>
      <c r="N14" s="53">
        <f>AA14/100*H14</f>
        <v>2.4E-2</v>
      </c>
      <c r="O14" s="53">
        <f>AB14/100*F14</f>
        <v>1.1520000000000001</v>
      </c>
      <c r="P14" s="53">
        <f>AB14/100*G14</f>
        <v>1.1520000000000001</v>
      </c>
      <c r="Q14" s="53">
        <f>AB14/100*H14</f>
        <v>1.536</v>
      </c>
      <c r="R14" s="118">
        <f>AC14/100*F14</f>
        <v>4.32</v>
      </c>
      <c r="S14" s="118">
        <f>AC14/100*G14</f>
        <v>4.32</v>
      </c>
      <c r="T14" s="118">
        <f>AC14/100*H14</f>
        <v>5.76</v>
      </c>
      <c r="U14" s="70" t="s">
        <v>44</v>
      </c>
      <c r="V14" s="78">
        <v>5</v>
      </c>
      <c r="W14" s="78">
        <v>30</v>
      </c>
      <c r="X14" s="116"/>
      <c r="Z14" s="117">
        <v>1.2</v>
      </c>
      <c r="AA14" s="117">
        <v>0.1</v>
      </c>
      <c r="AB14" s="117">
        <v>6.4</v>
      </c>
      <c r="AC14" s="118">
        <v>24</v>
      </c>
    </row>
    <row r="15" spans="1:33" ht="23.25" customHeight="1" x14ac:dyDescent="0.25">
      <c r="A15" s="66"/>
      <c r="B15" s="81" t="s">
        <v>45</v>
      </c>
      <c r="C15" s="82"/>
      <c r="D15" s="82"/>
      <c r="E15" s="83"/>
      <c r="F15" s="75">
        <f>F14*(100-W14)/100</f>
        <v>12.6</v>
      </c>
      <c r="G15" s="75">
        <f>G14*(100-W14)/100</f>
        <v>12.6</v>
      </c>
      <c r="H15" s="75">
        <f>H14*(100-W14)/100</f>
        <v>16.8</v>
      </c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8"/>
      <c r="V15" s="67"/>
      <c r="W15" s="67"/>
      <c r="X15" s="116"/>
      <c r="Y15" s="44"/>
      <c r="Z15" s="117"/>
      <c r="AA15" s="117"/>
      <c r="AB15" s="117"/>
      <c r="AC15" s="118"/>
    </row>
    <row r="16" spans="1:33" ht="70.5" customHeight="1" x14ac:dyDescent="0.25">
      <c r="A16" s="18"/>
      <c r="B16" s="20" t="s">
        <v>34</v>
      </c>
      <c r="C16" s="36">
        <f>(100*F16)/(100-V16)</f>
        <v>25</v>
      </c>
      <c r="D16" s="36">
        <f>(100*G16)/(100-V16)</f>
        <v>25</v>
      </c>
      <c r="E16" s="36">
        <f>(100*H16)/(100-V16)</f>
        <v>33.333333333333336</v>
      </c>
      <c r="F16" s="23">
        <v>20</v>
      </c>
      <c r="G16" s="23">
        <v>20</v>
      </c>
      <c r="H16" s="123">
        <f t="shared" ref="H16" si="1">G16/0.75</f>
        <v>26.666666666666668</v>
      </c>
      <c r="I16" s="53">
        <f>Z16/100*F16</f>
        <v>0.12</v>
      </c>
      <c r="J16" s="53">
        <f>Z16/100*G16</f>
        <v>0.12</v>
      </c>
      <c r="K16" s="53">
        <f>Z16/100*H16</f>
        <v>0.16</v>
      </c>
      <c r="L16" s="53">
        <f>AA16/100*F16</f>
        <v>0.06</v>
      </c>
      <c r="M16" s="53">
        <f>AA16/100*G16</f>
        <v>0.06</v>
      </c>
      <c r="N16" s="53">
        <f>AA16/100*H16</f>
        <v>0.08</v>
      </c>
      <c r="O16" s="53">
        <f>AB16/100*F16</f>
        <v>1.04</v>
      </c>
      <c r="P16" s="53">
        <f>AB16/100*G16</f>
        <v>1.04</v>
      </c>
      <c r="Q16" s="53">
        <f>AB16/100*H16</f>
        <v>1.3866666666666669</v>
      </c>
      <c r="R16" s="118">
        <f>AC16/100*F16</f>
        <v>4.6000000000000005</v>
      </c>
      <c r="S16" s="118">
        <f>AC16/100*G16</f>
        <v>4.6000000000000005</v>
      </c>
      <c r="T16" s="118">
        <f>AC16/100*H16</f>
        <v>6.1333333333333337</v>
      </c>
      <c r="U16" s="37" t="s">
        <v>35</v>
      </c>
      <c r="V16" s="42">
        <v>20</v>
      </c>
      <c r="W16" s="42">
        <v>37</v>
      </c>
      <c r="X16" s="116"/>
      <c r="Y16" s="40"/>
      <c r="Z16" s="117">
        <v>0.6</v>
      </c>
      <c r="AA16" s="117">
        <v>0.3</v>
      </c>
      <c r="AB16" s="117">
        <v>5.2</v>
      </c>
      <c r="AC16" s="118">
        <v>23</v>
      </c>
      <c r="AD16" s="15"/>
      <c r="AE16" s="15"/>
      <c r="AF16" s="15"/>
      <c r="AG16" s="15"/>
    </row>
    <row r="17" spans="1:33" ht="24" customHeight="1" x14ac:dyDescent="0.25">
      <c r="A17" s="18"/>
      <c r="B17" s="84" t="s">
        <v>46</v>
      </c>
      <c r="C17" s="85"/>
      <c r="D17" s="85"/>
      <c r="E17" s="86"/>
      <c r="F17" s="76">
        <f>F16*(100-W16)/100</f>
        <v>12.6</v>
      </c>
      <c r="G17" s="76">
        <f>G16*(100-W16)/100</f>
        <v>12.6</v>
      </c>
      <c r="H17" s="76">
        <f>H16*(100-W16)/100</f>
        <v>16.8</v>
      </c>
      <c r="I17" s="64"/>
      <c r="J17" s="64"/>
      <c r="K17" s="71"/>
      <c r="L17" s="71"/>
      <c r="M17" s="64"/>
      <c r="N17" s="64"/>
      <c r="O17" s="64"/>
      <c r="P17" s="64"/>
      <c r="Q17" s="64"/>
      <c r="R17" s="65"/>
      <c r="S17" s="65"/>
      <c r="T17" s="65"/>
      <c r="U17" s="72"/>
      <c r="V17" s="42"/>
      <c r="W17" s="42"/>
      <c r="X17" s="116"/>
      <c r="Y17" s="40"/>
      <c r="Z17" s="117"/>
      <c r="AA17" s="117"/>
      <c r="AB17" s="117"/>
      <c r="AC17" s="118"/>
      <c r="AD17" s="15"/>
      <c r="AE17" s="15"/>
      <c r="AF17" s="15"/>
      <c r="AG17" s="15"/>
    </row>
    <row r="18" spans="1:33" ht="33" customHeight="1" x14ac:dyDescent="0.25">
      <c r="A18" s="18"/>
      <c r="B18" s="20" t="s">
        <v>38</v>
      </c>
      <c r="C18" s="36">
        <f t="shared" ref="C18" si="2">(100*F18)/(100-V18)</f>
        <v>9.375</v>
      </c>
      <c r="D18" s="36">
        <f t="shared" ref="D18" si="3">(100*G18)/(100-V18)</f>
        <v>9.375</v>
      </c>
      <c r="E18" s="36">
        <f t="shared" ref="E18" si="4">(100*H18)/(100-V18)</f>
        <v>12.5</v>
      </c>
      <c r="F18" s="89">
        <v>7.5</v>
      </c>
      <c r="G18" s="89">
        <v>7.5</v>
      </c>
      <c r="H18" s="125">
        <f t="shared" ref="H18:H19" si="5">G18/0.75</f>
        <v>10</v>
      </c>
      <c r="I18" s="127">
        <f>Z18/100*F18</f>
        <v>9.7500000000000003E-2</v>
      </c>
      <c r="J18" s="127">
        <f>Z18/100*G18</f>
        <v>9.7500000000000003E-2</v>
      </c>
      <c r="K18" s="127">
        <f>Z18/100*H18</f>
        <v>0.13</v>
      </c>
      <c r="L18" s="127">
        <f>AA18/100*F18</f>
        <v>7.4999999999999997E-3</v>
      </c>
      <c r="M18" s="127">
        <f>AA18/100*G18</f>
        <v>7.4999999999999997E-3</v>
      </c>
      <c r="N18" s="127">
        <f>AA18/100*H18</f>
        <v>0.01</v>
      </c>
      <c r="O18" s="127">
        <f>AB18/100*F18</f>
        <v>0.63</v>
      </c>
      <c r="P18" s="127">
        <f>AB18/100*G18</f>
        <v>0.63</v>
      </c>
      <c r="Q18" s="127">
        <f>AB18/100*H18</f>
        <v>0.84000000000000008</v>
      </c>
      <c r="R18" s="121">
        <f>AC18/100*F18</f>
        <v>2.5500000000000003</v>
      </c>
      <c r="S18" s="121">
        <f>AC18/100*G18</f>
        <v>2.5500000000000003</v>
      </c>
      <c r="T18" s="121">
        <f>AC18/100*H18</f>
        <v>3.4000000000000004</v>
      </c>
      <c r="U18" s="87" t="s">
        <v>40</v>
      </c>
      <c r="V18" s="42">
        <v>20</v>
      </c>
      <c r="W18" s="42">
        <v>8</v>
      </c>
      <c r="X18" s="116"/>
      <c r="Y18" s="40"/>
      <c r="Z18" s="119">
        <v>1.3</v>
      </c>
      <c r="AA18" s="119">
        <v>0.1</v>
      </c>
      <c r="AB18" s="119">
        <v>8.4</v>
      </c>
      <c r="AC18" s="121">
        <v>34</v>
      </c>
      <c r="AD18" s="15"/>
      <c r="AE18" s="15"/>
      <c r="AF18" s="15"/>
      <c r="AG18" s="15"/>
    </row>
    <row r="19" spans="1:33" ht="36" customHeight="1" x14ac:dyDescent="0.25">
      <c r="A19" s="18"/>
      <c r="B19" s="20" t="s">
        <v>39</v>
      </c>
      <c r="C19" s="36">
        <f>(100*F18)/(100-V19)</f>
        <v>10</v>
      </c>
      <c r="D19" s="36">
        <f>(100*G18)/(100-V19)</f>
        <v>10</v>
      </c>
      <c r="E19" s="36">
        <f>(100*H18)/(100-V19)</f>
        <v>13.333333333333334</v>
      </c>
      <c r="F19" s="90"/>
      <c r="G19" s="90"/>
      <c r="H19" s="126"/>
      <c r="I19" s="128"/>
      <c r="J19" s="128"/>
      <c r="K19" s="128"/>
      <c r="L19" s="128"/>
      <c r="M19" s="128"/>
      <c r="N19" s="128"/>
      <c r="O19" s="128"/>
      <c r="P19" s="128"/>
      <c r="Q19" s="128"/>
      <c r="R19" s="122"/>
      <c r="S19" s="122"/>
      <c r="T19" s="122"/>
      <c r="U19" s="88"/>
      <c r="V19" s="42">
        <v>25</v>
      </c>
      <c r="W19" s="42">
        <v>8</v>
      </c>
      <c r="X19" s="116"/>
      <c r="Y19" s="40"/>
      <c r="Z19" s="120"/>
      <c r="AA19" s="120"/>
      <c r="AB19" s="120"/>
      <c r="AC19" s="122"/>
      <c r="AD19" s="15"/>
      <c r="AE19" s="15"/>
      <c r="AF19" s="15"/>
      <c r="AG19" s="15"/>
    </row>
    <row r="20" spans="1:33" ht="65.25" customHeight="1" x14ac:dyDescent="0.25">
      <c r="A20" s="18"/>
      <c r="B20" s="20" t="s">
        <v>48</v>
      </c>
      <c r="C20" s="36">
        <f t="shared" ref="C20" si="6">(100*F20)/(100-V20)</f>
        <v>13.125</v>
      </c>
      <c r="D20" s="36">
        <f t="shared" ref="D20" si="7">(100*G20)/(100-V20)</f>
        <v>13.125</v>
      </c>
      <c r="E20" s="36">
        <f t="shared" ref="E20" si="8">(100*H20)/(100-V20)</f>
        <v>17.5</v>
      </c>
      <c r="F20" s="23">
        <v>10.5</v>
      </c>
      <c r="G20" s="23">
        <v>10.5</v>
      </c>
      <c r="H20" s="123">
        <f t="shared" ref="H20:H24" si="9">G20/0.75</f>
        <v>14</v>
      </c>
      <c r="I20" s="53">
        <f>Z20/100*F20</f>
        <v>0.18900000000000003</v>
      </c>
      <c r="J20" s="53">
        <f>Z20/100*G20</f>
        <v>0.18900000000000003</v>
      </c>
      <c r="K20" s="53">
        <f>Z20/100*H20</f>
        <v>0.252</v>
      </c>
      <c r="L20" s="53">
        <f>AA20/100*F20</f>
        <v>1.0500000000000001E-2</v>
      </c>
      <c r="M20" s="53">
        <f>AA20/100*G20</f>
        <v>1.0500000000000001E-2</v>
      </c>
      <c r="N20" s="53">
        <f>AA20/100*H20</f>
        <v>1.4E-2</v>
      </c>
      <c r="O20" s="53">
        <f>AB20/100*F20</f>
        <v>0.59850000000000003</v>
      </c>
      <c r="P20" s="53">
        <f>AB20/100*G20</f>
        <v>0.59850000000000003</v>
      </c>
      <c r="Q20" s="53">
        <f>AB20/100*H20</f>
        <v>0.79800000000000004</v>
      </c>
      <c r="R20" s="118">
        <f>AC20/100*F20</f>
        <v>2.835</v>
      </c>
      <c r="S20" s="118">
        <f>AC20/100*G20</f>
        <v>2.835</v>
      </c>
      <c r="T20" s="118">
        <f>AC20/100*H20</f>
        <v>3.7800000000000002</v>
      </c>
      <c r="U20" s="77" t="s">
        <v>47</v>
      </c>
      <c r="V20" s="42">
        <v>20</v>
      </c>
      <c r="W20" s="42">
        <v>21</v>
      </c>
      <c r="X20" s="116"/>
      <c r="Y20" s="40"/>
      <c r="Z20" s="117">
        <v>1.8</v>
      </c>
      <c r="AA20" s="117">
        <v>0.1</v>
      </c>
      <c r="AB20" s="117">
        <v>5.7</v>
      </c>
      <c r="AC20" s="118">
        <v>27</v>
      </c>
      <c r="AD20" s="15"/>
      <c r="AE20" s="15"/>
      <c r="AF20" s="15"/>
      <c r="AG20" s="15"/>
    </row>
    <row r="21" spans="1:33" ht="49.5" customHeight="1" x14ac:dyDescent="0.25">
      <c r="A21" s="19"/>
      <c r="B21" s="20" t="s">
        <v>32</v>
      </c>
      <c r="C21" s="36">
        <f t="shared" ref="C21:C24" si="10">(100*F21)/(100-V21)</f>
        <v>5.9523809523809526</v>
      </c>
      <c r="D21" s="36">
        <f t="shared" ref="D21:D24" si="11">(100*G21)/(100-V21)</f>
        <v>5.9523809523809526</v>
      </c>
      <c r="E21" s="36">
        <f t="shared" ref="E21:E24" si="12">(100*H21)/(100-V21)</f>
        <v>7.9365079365079376</v>
      </c>
      <c r="F21" s="23">
        <v>5</v>
      </c>
      <c r="G21" s="23">
        <v>5</v>
      </c>
      <c r="H21" s="123">
        <f t="shared" si="9"/>
        <v>6.666666666666667</v>
      </c>
      <c r="I21" s="53">
        <f>Z21/100*F21</f>
        <v>6.9999999999999993E-2</v>
      </c>
      <c r="J21" s="53">
        <f>Z21/100*G21</f>
        <v>6.9999999999999993E-2</v>
      </c>
      <c r="K21" s="53">
        <f>Z21/100*H21</f>
        <v>9.3333333333333324E-2</v>
      </c>
      <c r="L21" s="53">
        <f>AA21/100*F21</f>
        <v>0</v>
      </c>
      <c r="M21" s="53">
        <f>AA21/100*G21</f>
        <v>0</v>
      </c>
      <c r="N21" s="53">
        <f>AA21/100*H21</f>
        <v>0</v>
      </c>
      <c r="O21" s="53">
        <f>AB21/100*F21</f>
        <v>0.49</v>
      </c>
      <c r="P21" s="53">
        <f>AB21/100*G21</f>
        <v>0.49</v>
      </c>
      <c r="Q21" s="53">
        <f>AB21/100*H21</f>
        <v>0.65333333333333343</v>
      </c>
      <c r="R21" s="118">
        <f>AC21/100*F21</f>
        <v>2.0499999999999998</v>
      </c>
      <c r="S21" s="118">
        <f>AC21/100*G21</f>
        <v>2.0499999999999998</v>
      </c>
      <c r="T21" s="118">
        <f>AC21/100*H21</f>
        <v>2.7333333333333334</v>
      </c>
      <c r="U21" s="35" t="s">
        <v>33</v>
      </c>
      <c r="V21" s="42">
        <v>16</v>
      </c>
      <c r="W21" s="42">
        <v>50</v>
      </c>
      <c r="X21" s="116"/>
      <c r="Y21" s="40"/>
      <c r="Z21" s="117">
        <v>1.4</v>
      </c>
      <c r="AA21" s="117">
        <v>0</v>
      </c>
      <c r="AB21" s="117">
        <v>9.8000000000000007</v>
      </c>
      <c r="AC21" s="118">
        <v>41</v>
      </c>
      <c r="AD21" s="15"/>
      <c r="AE21" s="15"/>
      <c r="AF21" s="15"/>
      <c r="AG21" s="15"/>
    </row>
    <row r="22" spans="1:33" ht="86.25" customHeight="1" x14ac:dyDescent="0.25">
      <c r="A22" s="18"/>
      <c r="B22" s="20" t="s">
        <v>49</v>
      </c>
      <c r="C22" s="36">
        <f t="shared" si="10"/>
        <v>2</v>
      </c>
      <c r="D22" s="36">
        <f t="shared" si="11"/>
        <v>2</v>
      </c>
      <c r="E22" s="36">
        <f t="shared" si="12"/>
        <v>2.6666666666666661</v>
      </c>
      <c r="F22" s="36">
        <v>2</v>
      </c>
      <c r="G22" s="36">
        <v>2</v>
      </c>
      <c r="H22" s="123">
        <f t="shared" si="9"/>
        <v>2.6666666666666665</v>
      </c>
      <c r="I22" s="53">
        <f>Z22/100*F22</f>
        <v>9.6000000000000002E-2</v>
      </c>
      <c r="J22" s="53">
        <f>Z22/100*G22</f>
        <v>9.6000000000000002E-2</v>
      </c>
      <c r="K22" s="53">
        <f>Z22/100*H22</f>
        <v>0.128</v>
      </c>
      <c r="L22" s="53">
        <f>AA22/100*F22</f>
        <v>0</v>
      </c>
      <c r="M22" s="53">
        <f>AA22/100*G22</f>
        <v>0</v>
      </c>
      <c r="N22" s="53">
        <f>AA22/100*H22</f>
        <v>0</v>
      </c>
      <c r="O22" s="53">
        <f>AB22/100*F22</f>
        <v>0.40200000000000002</v>
      </c>
      <c r="P22" s="53">
        <f>AB22/100*G22</f>
        <v>0.40200000000000002</v>
      </c>
      <c r="Q22" s="53">
        <f>AB22/100*H22</f>
        <v>0.53600000000000003</v>
      </c>
      <c r="R22" s="118">
        <f>AC22/100*F22</f>
        <v>1.98</v>
      </c>
      <c r="S22" s="118">
        <f>AC22/100*G22</f>
        <v>1.98</v>
      </c>
      <c r="T22" s="118">
        <f>AC22/100*H22</f>
        <v>2.6399999999999997</v>
      </c>
      <c r="U22" s="12" t="s">
        <v>50</v>
      </c>
      <c r="V22" s="42">
        <v>0</v>
      </c>
      <c r="W22" s="42">
        <v>0</v>
      </c>
      <c r="X22" s="116"/>
      <c r="Y22" s="40"/>
      <c r="Z22" s="117">
        <v>4.8</v>
      </c>
      <c r="AA22" s="117">
        <v>0</v>
      </c>
      <c r="AB22" s="117">
        <v>20.100000000000001</v>
      </c>
      <c r="AC22" s="118">
        <v>99</v>
      </c>
      <c r="AD22" s="15"/>
      <c r="AE22" s="15"/>
      <c r="AF22" s="15"/>
      <c r="AG22" s="15"/>
    </row>
    <row r="23" spans="1:33" ht="42" customHeight="1" x14ac:dyDescent="0.25">
      <c r="A23" s="18"/>
      <c r="B23" s="20" t="s">
        <v>28</v>
      </c>
      <c r="C23" s="36">
        <f t="shared" si="10"/>
        <v>2</v>
      </c>
      <c r="D23" s="36">
        <f t="shared" si="11"/>
        <v>2</v>
      </c>
      <c r="E23" s="36">
        <f t="shared" si="12"/>
        <v>2.6666666666666661</v>
      </c>
      <c r="F23" s="23">
        <v>2</v>
      </c>
      <c r="G23" s="23">
        <v>2</v>
      </c>
      <c r="H23" s="123">
        <f t="shared" si="9"/>
        <v>2.6666666666666665</v>
      </c>
      <c r="I23" s="53">
        <f>Z23/100*F23</f>
        <v>0</v>
      </c>
      <c r="J23" s="53">
        <f>Z23/100*G23</f>
        <v>0</v>
      </c>
      <c r="K23" s="53">
        <f>Z23/100*H23</f>
        <v>0</v>
      </c>
      <c r="L23" s="53">
        <f>AA23/100*F23</f>
        <v>1.9980000000000002</v>
      </c>
      <c r="M23" s="53">
        <f>AA23/100*G23</f>
        <v>1.9980000000000002</v>
      </c>
      <c r="N23" s="53">
        <f>AA23/100*H23</f>
        <v>2.6640000000000001</v>
      </c>
      <c r="O23" s="53">
        <f>AB23/100*F23</f>
        <v>0</v>
      </c>
      <c r="P23" s="53">
        <f>AB23/100*G23</f>
        <v>0</v>
      </c>
      <c r="Q23" s="53">
        <f>AB23/100*H23</f>
        <v>0</v>
      </c>
      <c r="R23" s="118">
        <f>AC23/100*F23</f>
        <v>17.98</v>
      </c>
      <c r="S23" s="118">
        <f>AC23/100*G23</f>
        <v>17.98</v>
      </c>
      <c r="T23" s="118">
        <f>AC23/100*H23</f>
        <v>23.973333333333333</v>
      </c>
      <c r="U23" s="17" t="s">
        <v>29</v>
      </c>
      <c r="V23" s="42">
        <v>0</v>
      </c>
      <c r="W23" s="42">
        <v>0</v>
      </c>
      <c r="X23" s="116"/>
      <c r="Y23" s="40"/>
      <c r="Z23" s="117">
        <v>0</v>
      </c>
      <c r="AA23" s="117">
        <v>99.9</v>
      </c>
      <c r="AB23" s="117">
        <v>0</v>
      </c>
      <c r="AC23" s="118">
        <v>899</v>
      </c>
      <c r="AD23" s="15"/>
      <c r="AE23" s="15"/>
      <c r="AF23" s="15"/>
      <c r="AG23" s="15"/>
    </row>
    <row r="24" spans="1:33" ht="66" customHeight="1" x14ac:dyDescent="0.25">
      <c r="A24" s="18"/>
      <c r="B24" s="21" t="s">
        <v>24</v>
      </c>
      <c r="C24" s="62">
        <f t="shared" si="10"/>
        <v>0.1</v>
      </c>
      <c r="D24" s="62">
        <f t="shared" si="11"/>
        <v>0.1</v>
      </c>
      <c r="E24" s="62">
        <f t="shared" si="12"/>
        <v>0.13333333333333333</v>
      </c>
      <c r="F24" s="22">
        <v>0.1</v>
      </c>
      <c r="G24" s="22">
        <v>0.1</v>
      </c>
      <c r="H24" s="124">
        <f t="shared" si="9"/>
        <v>0.13333333333333333</v>
      </c>
      <c r="I24" s="53">
        <f>Z24/100*F24</f>
        <v>0</v>
      </c>
      <c r="J24" s="53">
        <f>Z24/100*G24</f>
        <v>0</v>
      </c>
      <c r="K24" s="53">
        <f>Z24/100*H24</f>
        <v>0</v>
      </c>
      <c r="L24" s="53">
        <f>AA24/100*F24</f>
        <v>0</v>
      </c>
      <c r="M24" s="53">
        <f>AA24/100*G24</f>
        <v>0</v>
      </c>
      <c r="N24" s="53">
        <f>AA24/100*H24</f>
        <v>0</v>
      </c>
      <c r="O24" s="53">
        <f>AB24/100*F24</f>
        <v>0</v>
      </c>
      <c r="P24" s="53">
        <f>AB24/100*G24</f>
        <v>0</v>
      </c>
      <c r="Q24" s="53">
        <f>AB24/100*H24</f>
        <v>0</v>
      </c>
      <c r="R24" s="118">
        <f>AC24/100*F24</f>
        <v>0</v>
      </c>
      <c r="S24" s="118">
        <f>AC24/100*G24</f>
        <v>0</v>
      </c>
      <c r="T24" s="118">
        <f>AC24/100*H24</f>
        <v>0</v>
      </c>
      <c r="U24" s="17" t="s">
        <v>27</v>
      </c>
      <c r="V24" s="42">
        <v>0</v>
      </c>
      <c r="W24" s="42">
        <v>0</v>
      </c>
      <c r="X24" s="116"/>
      <c r="Y24" s="40"/>
      <c r="Z24" s="117">
        <v>0</v>
      </c>
      <c r="AA24" s="117">
        <v>0</v>
      </c>
      <c r="AB24" s="117">
        <v>0</v>
      </c>
      <c r="AC24" s="118">
        <v>0</v>
      </c>
      <c r="AD24" s="15"/>
      <c r="AE24" s="15"/>
      <c r="AF24" s="15"/>
      <c r="AG24" s="15"/>
    </row>
    <row r="25" spans="1:33" x14ac:dyDescent="0.25">
      <c r="A25" s="18"/>
      <c r="B25" s="110" t="s">
        <v>37</v>
      </c>
      <c r="C25" s="111"/>
      <c r="D25" s="111"/>
      <c r="E25" s="112"/>
      <c r="F25" s="45">
        <f>(F15+SUM(F17:F24))*(100-W25)/100</f>
        <v>44.978000000000002</v>
      </c>
      <c r="G25" s="45">
        <f>(G15+SUM(G17:G24))*(100-W25)/100</f>
        <v>44.978000000000002</v>
      </c>
      <c r="H25" s="45">
        <f>(H15+SUM(H17:H24))*(100-W25)/100</f>
        <v>59.970666666666659</v>
      </c>
      <c r="I25" s="79">
        <f t="shared" ref="I25:T25" si="13">SUM(I16:I24)</f>
        <v>0.57250000000000001</v>
      </c>
      <c r="J25" s="79">
        <f t="shared" si="13"/>
        <v>0.57250000000000001</v>
      </c>
      <c r="K25" s="79">
        <f t="shared" si="13"/>
        <v>0.76333333333333331</v>
      </c>
      <c r="L25" s="79">
        <f t="shared" si="13"/>
        <v>2.0760000000000001</v>
      </c>
      <c r="M25" s="79">
        <f t="shared" si="13"/>
        <v>2.0760000000000001</v>
      </c>
      <c r="N25" s="79">
        <f t="shared" si="13"/>
        <v>2.7680000000000002</v>
      </c>
      <c r="O25" s="79">
        <f t="shared" si="13"/>
        <v>3.1604999999999999</v>
      </c>
      <c r="P25" s="79">
        <f t="shared" si="13"/>
        <v>3.1604999999999999</v>
      </c>
      <c r="Q25" s="79">
        <f t="shared" si="13"/>
        <v>4.2140000000000004</v>
      </c>
      <c r="R25" s="45">
        <f t="shared" si="13"/>
        <v>31.995000000000001</v>
      </c>
      <c r="S25" s="45">
        <f t="shared" si="13"/>
        <v>31.995000000000001</v>
      </c>
      <c r="T25" s="45">
        <f t="shared" si="13"/>
        <v>42.660000000000004</v>
      </c>
      <c r="U25" s="3"/>
      <c r="V25" s="43"/>
      <c r="W25" s="45">
        <v>14</v>
      </c>
      <c r="X25" s="116"/>
      <c r="Y25" s="46"/>
      <c r="Z25" s="117"/>
      <c r="AA25" s="117"/>
      <c r="AB25" s="117"/>
      <c r="AC25" s="118"/>
      <c r="AD25" s="15"/>
      <c r="AE25" s="15"/>
      <c r="AF25" s="15"/>
      <c r="AG25" s="15"/>
    </row>
    <row r="26" spans="1:33" x14ac:dyDescent="0.25">
      <c r="A26" s="7"/>
      <c r="B26" s="8"/>
      <c r="C26" s="39"/>
      <c r="D26" s="39"/>
      <c r="E26" s="39"/>
      <c r="F26" s="54"/>
      <c r="G26" s="54"/>
      <c r="H26" s="54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10"/>
      <c r="V26" s="9"/>
      <c r="W26" s="9"/>
      <c r="Y26" s="40"/>
      <c r="Z26" s="40"/>
      <c r="AA26" s="41"/>
    </row>
    <row r="27" spans="1:33" x14ac:dyDescent="0.25">
      <c r="A27" s="31"/>
      <c r="B27" s="8"/>
      <c r="C27" s="31"/>
      <c r="D27" s="31"/>
      <c r="E27" s="31"/>
      <c r="F27" s="56"/>
      <c r="G27" s="56"/>
      <c r="H27" s="56"/>
      <c r="I27" s="57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32"/>
      <c r="V27" s="10"/>
      <c r="W27" s="9"/>
      <c r="Y27" s="40"/>
      <c r="Z27" s="40"/>
      <c r="AA27" s="41"/>
    </row>
    <row r="28" spans="1:33" x14ac:dyDescent="0.25">
      <c r="A28" s="96" t="s">
        <v>21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24"/>
      <c r="Y28" s="10"/>
      <c r="Z28" s="10"/>
      <c r="AA28" s="10"/>
    </row>
    <row r="29" spans="1:33" ht="46.5" customHeight="1" x14ac:dyDescent="0.25">
      <c r="A29" s="31"/>
      <c r="B29" s="113" t="s">
        <v>51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28"/>
      <c r="Y29" s="10"/>
      <c r="Z29" s="10"/>
      <c r="AA29" s="10"/>
    </row>
    <row r="30" spans="1:33" ht="15" customHeight="1" x14ac:dyDescent="0.25">
      <c r="A30" s="31"/>
      <c r="B30" s="5" t="s">
        <v>52</v>
      </c>
      <c r="C30" s="5"/>
      <c r="D30" s="5"/>
      <c r="E30" s="5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/>
      <c r="R30" s="59"/>
      <c r="S30" s="59"/>
      <c r="T30" s="59"/>
      <c r="U30" s="6"/>
      <c r="V30" s="6"/>
      <c r="W30" s="5"/>
    </row>
    <row r="31" spans="1:33" ht="15" customHeight="1" x14ac:dyDescent="0.25">
      <c r="A31" s="31"/>
      <c r="B31" s="5"/>
      <c r="C31" s="5"/>
      <c r="D31" s="5"/>
      <c r="E31" s="5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9"/>
      <c r="R31" s="59"/>
      <c r="S31" s="59"/>
      <c r="T31" s="59"/>
      <c r="U31" s="6"/>
      <c r="V31" s="6"/>
      <c r="W31" s="5"/>
    </row>
    <row r="32" spans="1:33" x14ac:dyDescent="0.25">
      <c r="A32" s="33"/>
      <c r="B32" s="96" t="s">
        <v>22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27"/>
    </row>
    <row r="33" spans="1:23" x14ac:dyDescent="0.25">
      <c r="A33" s="33"/>
      <c r="B33" s="5" t="s">
        <v>53</v>
      </c>
      <c r="C33" s="5"/>
      <c r="D33" s="5"/>
      <c r="E33" s="5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9"/>
      <c r="R33" s="59"/>
      <c r="S33" s="59"/>
      <c r="T33" s="59"/>
      <c r="U33" s="6"/>
      <c r="V33" s="6"/>
      <c r="W33" s="5"/>
    </row>
    <row r="34" spans="1:23" ht="16.5" customHeight="1" x14ac:dyDescent="0.25">
      <c r="A34" s="33"/>
      <c r="B34" s="5" t="s">
        <v>54</v>
      </c>
      <c r="C34" s="5"/>
      <c r="D34" s="5"/>
      <c r="E34" s="5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9"/>
      <c r="R34" s="59"/>
      <c r="S34" s="59"/>
      <c r="T34" s="59"/>
      <c r="U34" s="6"/>
      <c r="V34" s="6"/>
      <c r="W34" s="5"/>
    </row>
    <row r="35" spans="1:23" x14ac:dyDescent="0.25">
      <c r="A35" s="33"/>
      <c r="B35" s="5" t="s">
        <v>55</v>
      </c>
      <c r="C35" s="5"/>
      <c r="D35" s="5"/>
      <c r="E35" s="5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9"/>
      <c r="R35" s="59"/>
      <c r="S35" s="59"/>
      <c r="T35" s="59"/>
      <c r="U35" s="6"/>
      <c r="V35" s="6"/>
      <c r="W35" s="5"/>
    </row>
    <row r="36" spans="1:23" x14ac:dyDescent="0.25">
      <c r="A36" s="33"/>
      <c r="B36" s="5" t="s">
        <v>56</v>
      </c>
      <c r="C36" s="5"/>
      <c r="D36" s="5"/>
      <c r="E36" s="5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9"/>
      <c r="R36" s="59"/>
      <c r="S36" s="59"/>
      <c r="T36" s="59"/>
      <c r="U36" s="6"/>
      <c r="V36" s="6"/>
      <c r="W36" s="5"/>
    </row>
    <row r="37" spans="1:23" x14ac:dyDescent="0.25">
      <c r="A37" s="33"/>
      <c r="B37" s="5"/>
      <c r="C37" s="5"/>
      <c r="D37" s="5"/>
      <c r="E37" s="5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9"/>
      <c r="R37" s="59"/>
      <c r="S37" s="59"/>
      <c r="T37" s="59"/>
      <c r="U37" s="6"/>
      <c r="V37" s="6"/>
      <c r="W37" s="5"/>
    </row>
    <row r="38" spans="1:23" x14ac:dyDescent="0.25">
      <c r="A38" s="33"/>
      <c r="B38" s="96" t="s">
        <v>23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27"/>
      <c r="W38" s="5"/>
    </row>
    <row r="39" spans="1:23" x14ac:dyDescent="0.25">
      <c r="A39" s="33"/>
      <c r="B39" s="2" t="s">
        <v>36</v>
      </c>
      <c r="C39" s="5"/>
      <c r="D39" s="114" t="s">
        <v>41</v>
      </c>
      <c r="E39" s="114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9"/>
      <c r="R39" s="59"/>
      <c r="S39" s="59"/>
      <c r="T39" s="59"/>
      <c r="U39" s="6"/>
      <c r="V39" s="6"/>
    </row>
    <row r="40" spans="1:23" x14ac:dyDescent="0.25">
      <c r="A40" s="33"/>
      <c r="B40" s="5"/>
      <c r="C40" s="5"/>
      <c r="D40" s="114" t="s">
        <v>58</v>
      </c>
      <c r="E40" s="114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9"/>
      <c r="R40" s="59"/>
      <c r="S40" s="59"/>
      <c r="T40" s="59"/>
      <c r="U40" s="6"/>
      <c r="V40" s="6"/>
      <c r="W40" s="5"/>
    </row>
    <row r="41" spans="1:23" x14ac:dyDescent="0.25">
      <c r="A41" s="33"/>
      <c r="B41" s="63"/>
      <c r="C41" s="63"/>
      <c r="D41" s="63"/>
      <c r="E41" s="63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9"/>
      <c r="R41" s="59"/>
      <c r="S41" s="59"/>
      <c r="T41" s="59"/>
      <c r="U41" s="6"/>
      <c r="V41" s="6"/>
      <c r="W41" s="63"/>
    </row>
    <row r="42" spans="1:23" x14ac:dyDescent="0.25">
      <c r="A42" s="33"/>
      <c r="B42" s="63"/>
      <c r="C42" s="63"/>
      <c r="D42" s="63"/>
      <c r="E42" s="63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9"/>
      <c r="R42" s="59"/>
      <c r="S42" s="59"/>
      <c r="T42" s="59"/>
      <c r="U42" s="6"/>
      <c r="V42" s="6"/>
      <c r="W42" s="63"/>
    </row>
    <row r="43" spans="1:23" ht="17.25" customHeight="1" x14ac:dyDescent="0.25">
      <c r="A43" s="33"/>
      <c r="B43" s="5"/>
      <c r="C43" s="5"/>
      <c r="D43" s="5"/>
      <c r="E43" s="5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9"/>
      <c r="R43" s="59"/>
      <c r="S43" s="59"/>
      <c r="T43" s="59"/>
      <c r="U43" s="6"/>
      <c r="V43" s="6"/>
      <c r="W43" s="5"/>
    </row>
    <row r="44" spans="1:23" x14ac:dyDescent="0.25">
      <c r="A44" s="33"/>
      <c r="B44" s="29" t="s">
        <v>31</v>
      </c>
      <c r="C44" s="29"/>
      <c r="D44" s="29"/>
      <c r="E44" s="29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29"/>
      <c r="V44" s="29"/>
      <c r="W44" s="5"/>
    </row>
    <row r="45" spans="1:23" x14ac:dyDescent="0.25">
      <c r="A45" s="33"/>
      <c r="B45" s="97" t="s">
        <v>30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6"/>
      <c r="W45" s="1"/>
    </row>
    <row r="46" spans="1:23" ht="15" customHeight="1" x14ac:dyDescent="0.25">
      <c r="A46" s="1"/>
      <c r="B46" s="1"/>
      <c r="C46" s="1"/>
      <c r="D46" s="1"/>
      <c r="E46" s="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</row>
    <row r="47" spans="1:23" ht="15" customHeight="1" x14ac:dyDescent="0.25">
      <c r="A47" s="1"/>
    </row>
    <row r="48" spans="1:23" x14ac:dyDescent="0.25">
      <c r="A48" s="1"/>
    </row>
    <row r="49" spans="1:1" ht="15" customHeight="1" x14ac:dyDescent="0.25">
      <c r="A49" s="1"/>
    </row>
    <row r="57" spans="1:1" ht="30" customHeight="1" x14ac:dyDescent="0.25"/>
  </sheetData>
  <mergeCells count="48">
    <mergeCell ref="X9:X12"/>
    <mergeCell ref="Z18:Z19"/>
    <mergeCell ref="AA18:AA19"/>
    <mergeCell ref="AB18:AB19"/>
    <mergeCell ref="AC18:AC19"/>
    <mergeCell ref="B45:U45"/>
    <mergeCell ref="I11:K11"/>
    <mergeCell ref="L11:N11"/>
    <mergeCell ref="A28:U28"/>
    <mergeCell ref="B38:U38"/>
    <mergeCell ref="B32:U32"/>
    <mergeCell ref="B25:E25"/>
    <mergeCell ref="B29:U29"/>
    <mergeCell ref="O11:Q11"/>
    <mergeCell ref="D39:E39"/>
    <mergeCell ref="D40:E40"/>
    <mergeCell ref="F18:F19"/>
    <mergeCell ref="G18:G19"/>
    <mergeCell ref="H18:H19"/>
    <mergeCell ref="I18:I19"/>
    <mergeCell ref="J18:J19"/>
    <mergeCell ref="V9:V12"/>
    <mergeCell ref="W9:W12"/>
    <mergeCell ref="B1:H5"/>
    <mergeCell ref="A7:U7"/>
    <mergeCell ref="A6:U6"/>
    <mergeCell ref="B9:B13"/>
    <mergeCell ref="A9:A13"/>
    <mergeCell ref="C9:H10"/>
    <mergeCell ref="I9:Q10"/>
    <mergeCell ref="R9:T11"/>
    <mergeCell ref="U9:U13"/>
    <mergeCell ref="C12:T12"/>
    <mergeCell ref="C11:E11"/>
    <mergeCell ref="F11:H11"/>
    <mergeCell ref="B15:E15"/>
    <mergeCell ref="B17:E17"/>
    <mergeCell ref="U18:U19"/>
    <mergeCell ref="P18:P19"/>
    <mergeCell ref="Q18:Q19"/>
    <mergeCell ref="R18:R19"/>
    <mergeCell ref="S18:S19"/>
    <mergeCell ref="T18:T19"/>
    <mergeCell ref="K18:K19"/>
    <mergeCell ref="L18:L19"/>
    <mergeCell ref="M18:M19"/>
    <mergeCell ref="N18:N19"/>
    <mergeCell ref="O18:O19"/>
  </mergeCells>
  <pageMargins left="0.25" right="0.25" top="0.75" bottom="0.75" header="0.3" footer="0.3"/>
  <pageSetup paperSize="9" orientation="landscape" r:id="rId1"/>
  <ignoredErrors>
    <ignoredError sqref="C19:E19 H15:H16 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5" x14ac:dyDescent="0.25"/>
  <sheetData>
    <row r="13" spans="5:5" x14ac:dyDescent="0.25">
      <c r="E13" s="13"/>
    </row>
    <row r="14" spans="5:5" x14ac:dyDescent="0.25">
      <c r="E14" s="13"/>
    </row>
    <row r="15" spans="5:5" x14ac:dyDescent="0.25">
      <c r="E15" s="13"/>
    </row>
    <row r="16" spans="5:5" x14ac:dyDescent="0.25">
      <c r="E16" s="13"/>
    </row>
    <row r="17" spans="5:5" x14ac:dyDescent="0.25">
      <c r="E17" s="13"/>
    </row>
    <row r="18" spans="5:5" x14ac:dyDescent="0.25">
      <c r="E18" s="13"/>
    </row>
    <row r="19" spans="5:5" x14ac:dyDescent="0.25">
      <c r="E19" s="13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2022-10-19T13:09:18Z</dcterms:modified>
</cp:coreProperties>
</file>